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Hoja1" sheetId="1" r:id="rId1"/>
  </sheets>
  <calcPr calcId="125725"/>
</workbook>
</file>

<file path=xl/calcChain.xml><?xml version="1.0" encoding="utf-8"?>
<calcChain xmlns="http://schemas.openxmlformats.org/spreadsheetml/2006/main">
  <c r="G35" i="1"/>
  <c r="G36"/>
  <c r="G37"/>
  <c r="G38"/>
  <c r="G34"/>
  <c r="J27" s="1"/>
  <c r="F35"/>
  <c r="F36"/>
  <c r="I27" s="1"/>
  <c r="F37"/>
  <c r="F38"/>
  <c r="F34"/>
  <c r="O18"/>
  <c r="O19"/>
  <c r="M17" s="1"/>
  <c r="O20"/>
  <c r="O21"/>
  <c r="O17"/>
  <c r="N18"/>
  <c r="L17" s="1"/>
  <c r="N19"/>
  <c r="N20"/>
  <c r="N21"/>
  <c r="N17"/>
  <c r="B18"/>
  <c r="B19"/>
  <c r="B20"/>
  <c r="B21"/>
  <c r="B17"/>
  <c r="A18"/>
  <c r="A19"/>
  <c r="A20"/>
  <c r="A21"/>
  <c r="A17"/>
  <c r="F17" l="1"/>
  <c r="G17"/>
</calcChain>
</file>

<file path=xl/sharedStrings.xml><?xml version="1.0" encoding="utf-8"?>
<sst xmlns="http://schemas.openxmlformats.org/spreadsheetml/2006/main" count="36" uniqueCount="14">
  <si>
    <t>LA,eq,n</t>
  </si>
  <si>
    <t>Lectura 1</t>
  </si>
  <si>
    <t>Lectura 2</t>
  </si>
  <si>
    <t>Lectura 3</t>
  </si>
  <si>
    <t>Lectura 4</t>
  </si>
  <si>
    <t>Lectura 5</t>
  </si>
  <si>
    <t>LC,peak</t>
  </si>
  <si>
    <t>LA,eq</t>
  </si>
  <si>
    <t>LC,peek</t>
  </si>
  <si>
    <t>Lineal LA</t>
  </si>
  <si>
    <t>Lineal LC</t>
  </si>
  <si>
    <t>PUNTO DE MEDIDA 6</t>
  </si>
  <si>
    <t>PUNTO DE MEDIDA 7</t>
  </si>
  <si>
    <t>PUNTO DE MEDIDA 8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</si>
</sst>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66FF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996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Border="1"/>
    <xf numFmtId="164" fontId="0" fillId="0" borderId="0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/>
    <xf numFmtId="0" fontId="3" fillId="0" borderId="0" xfId="0" applyFont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66"/>
      <color rgb="FFFF7C80"/>
      <color rgb="FFCC0099"/>
      <color rgb="FF33CCCC"/>
      <color rgb="FF336699"/>
      <color rgb="FF008080"/>
      <color rgb="FFFF6600"/>
      <color rgb="FF339966"/>
      <color rgb="FF6666FF"/>
      <color rgb="FF33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O39"/>
  <sheetViews>
    <sheetView tabSelected="1" workbookViewId="0">
      <selection activeCell="G4" sqref="G4"/>
    </sheetView>
  </sheetViews>
  <sheetFormatPr baseColWidth="10" defaultRowHeight="15"/>
  <sheetData>
    <row r="4" spans="1:15">
      <c r="C4" s="9"/>
      <c r="D4" s="9"/>
      <c r="E4" s="9"/>
      <c r="F4" s="9"/>
      <c r="G4" s="9"/>
      <c r="I4" s="9"/>
      <c r="J4" s="9"/>
      <c r="K4" s="9"/>
      <c r="L4" s="9"/>
      <c r="M4" s="9"/>
    </row>
    <row r="5" spans="1:15">
      <c r="C5" s="3"/>
      <c r="D5" s="3"/>
      <c r="E5" s="3"/>
      <c r="F5" s="3"/>
      <c r="G5" s="3"/>
      <c r="I5" s="9"/>
      <c r="J5" s="9"/>
      <c r="K5" s="9"/>
      <c r="L5" s="9"/>
      <c r="M5" s="9"/>
      <c r="N5" s="2"/>
      <c r="O5" s="2"/>
    </row>
    <row r="6" spans="1:15">
      <c r="A6" s="1"/>
      <c r="B6" s="1"/>
      <c r="C6" s="3"/>
      <c r="D6" s="5"/>
      <c r="E6" s="6"/>
      <c r="F6" s="7"/>
      <c r="G6" s="7"/>
      <c r="I6" s="9"/>
      <c r="J6" s="9"/>
      <c r="K6" s="9"/>
      <c r="L6" s="9"/>
      <c r="M6" s="9"/>
      <c r="N6" s="1"/>
      <c r="O6" s="1"/>
    </row>
    <row r="7" spans="1:15">
      <c r="C7" s="6"/>
      <c r="D7" s="4"/>
      <c r="E7" s="4"/>
      <c r="F7" s="8"/>
      <c r="G7" s="8"/>
      <c r="I7" s="9"/>
      <c r="J7" s="9"/>
      <c r="K7" s="9"/>
      <c r="L7" s="9"/>
      <c r="M7" s="9"/>
    </row>
    <row r="8" spans="1:15">
      <c r="C8" s="6"/>
      <c r="D8" s="4"/>
      <c r="E8" s="4"/>
      <c r="F8" s="8"/>
      <c r="G8" s="8"/>
      <c r="I8" s="9"/>
      <c r="J8" s="9"/>
      <c r="K8" s="9"/>
      <c r="L8" s="9"/>
      <c r="M8" s="9"/>
    </row>
    <row r="9" spans="1:15">
      <c r="C9" s="6"/>
      <c r="D9" s="4"/>
      <c r="E9" s="4"/>
      <c r="F9" s="8"/>
      <c r="G9" s="8"/>
      <c r="I9" s="9"/>
      <c r="J9" s="9"/>
      <c r="K9" s="9"/>
      <c r="L9" s="9"/>
      <c r="M9" s="9"/>
    </row>
    <row r="10" spans="1:15">
      <c r="C10" s="6"/>
      <c r="D10" s="4"/>
      <c r="E10" s="4"/>
      <c r="F10" s="8"/>
      <c r="G10" s="8"/>
      <c r="I10" s="9"/>
      <c r="J10" s="9"/>
      <c r="K10" s="9"/>
      <c r="L10" s="9"/>
      <c r="M10" s="9"/>
    </row>
    <row r="11" spans="1:15">
      <c r="C11" s="6"/>
      <c r="D11" s="4"/>
      <c r="E11" s="4"/>
      <c r="F11" s="8"/>
      <c r="G11" s="8"/>
      <c r="I11" s="9"/>
      <c r="J11" s="9"/>
      <c r="K11" s="9"/>
      <c r="L11" s="9"/>
      <c r="M11" s="9"/>
    </row>
    <row r="12" spans="1: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15.75" thickBo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15.75" thickBot="1">
      <c r="A14" s="10"/>
      <c r="B14" s="10"/>
      <c r="C14" s="11" t="s">
        <v>11</v>
      </c>
      <c r="D14" s="12"/>
      <c r="E14" s="12"/>
      <c r="F14" s="12"/>
      <c r="G14" s="13"/>
      <c r="H14" s="10"/>
      <c r="I14" s="11" t="s">
        <v>12</v>
      </c>
      <c r="J14" s="12"/>
      <c r="K14" s="12"/>
      <c r="L14" s="12"/>
      <c r="M14" s="13"/>
      <c r="N14" s="10"/>
      <c r="O14" s="10"/>
    </row>
    <row r="15" spans="1:15">
      <c r="A15" s="10"/>
      <c r="B15" s="10"/>
      <c r="C15" s="14"/>
      <c r="D15" s="14"/>
      <c r="E15" s="14"/>
      <c r="F15" s="14"/>
      <c r="G15" s="14"/>
      <c r="H15" s="10"/>
      <c r="I15" s="14"/>
      <c r="J15" s="14"/>
      <c r="K15" s="14"/>
      <c r="L15" s="14"/>
      <c r="M15" s="14"/>
      <c r="N15" s="10"/>
      <c r="O15" s="10"/>
    </row>
    <row r="16" spans="1:15">
      <c r="A16" s="15" t="s">
        <v>9</v>
      </c>
      <c r="B16" s="15" t="s">
        <v>10</v>
      </c>
      <c r="C16" s="10"/>
      <c r="D16" s="16" t="s">
        <v>0</v>
      </c>
      <c r="E16" s="17" t="s">
        <v>6</v>
      </c>
      <c r="F16" s="18" t="s">
        <v>7</v>
      </c>
      <c r="G16" s="19" t="s">
        <v>8</v>
      </c>
      <c r="H16" s="10"/>
      <c r="I16" s="10"/>
      <c r="J16" s="16" t="s">
        <v>0</v>
      </c>
      <c r="K16" s="17" t="s">
        <v>6</v>
      </c>
      <c r="L16" s="18" t="s">
        <v>7</v>
      </c>
      <c r="M16" s="19" t="s">
        <v>8</v>
      </c>
      <c r="N16" s="15" t="s">
        <v>9</v>
      </c>
      <c r="O16" s="15" t="s">
        <v>10</v>
      </c>
    </row>
    <row r="17" spans="1:15">
      <c r="A17" s="10">
        <f>10^(D17/10)</f>
        <v>6760829.7539198333</v>
      </c>
      <c r="B17" s="10">
        <f>10^(E17/10)</f>
        <v>1064143018.2243165</v>
      </c>
      <c r="C17" s="20" t="s">
        <v>1</v>
      </c>
      <c r="D17" s="21">
        <v>68.3</v>
      </c>
      <c r="E17" s="22">
        <v>90.27</v>
      </c>
      <c r="F17" s="23">
        <f>10*LOG10((SUM(A17:A21))/5)</f>
        <v>68.616016778464626</v>
      </c>
      <c r="G17" s="23">
        <f>10*LOG10((SUM(B17:B21))/5)</f>
        <v>93.366241621636675</v>
      </c>
      <c r="H17" s="10"/>
      <c r="I17" s="20" t="s">
        <v>1</v>
      </c>
      <c r="J17" s="21">
        <v>69.25</v>
      </c>
      <c r="K17" s="22">
        <v>88.98</v>
      </c>
      <c r="L17" s="23">
        <f>10*LOG10((SUM(N17:N21))/5)</f>
        <v>69.093923951230323</v>
      </c>
      <c r="M17" s="23">
        <f>10*LOG10((SUM(O17:O21))/5)</f>
        <v>94.353887994201116</v>
      </c>
      <c r="N17" s="10">
        <f>10^(J17/10)</f>
        <v>8413951.4164519627</v>
      </c>
      <c r="O17" s="10">
        <f>10^(K17/10)</f>
        <v>790678627.99982703</v>
      </c>
    </row>
    <row r="18" spans="1:15">
      <c r="A18" s="10">
        <f t="shared" ref="A18:A21" si="0">10^(D18/10)</f>
        <v>6934258.0601656865</v>
      </c>
      <c r="B18" s="10">
        <f t="shared" ref="B18:B21" si="1">10^(E18/10)</f>
        <v>1766037820.6861677</v>
      </c>
      <c r="C18" s="20" t="s">
        <v>2</v>
      </c>
      <c r="D18" s="21">
        <v>68.41</v>
      </c>
      <c r="E18" s="21">
        <v>92.47</v>
      </c>
      <c r="F18" s="24"/>
      <c r="G18" s="24"/>
      <c r="H18" s="10"/>
      <c r="I18" s="20" t="s">
        <v>2</v>
      </c>
      <c r="J18" s="21">
        <v>69.05</v>
      </c>
      <c r="K18" s="21">
        <v>94.72</v>
      </c>
      <c r="L18" s="24"/>
      <c r="M18" s="24"/>
      <c r="N18" s="10">
        <f t="shared" ref="N18:N21" si="2">10^(J18/10)</f>
        <v>8035261.2218561703</v>
      </c>
      <c r="O18" s="10">
        <f t="shared" ref="O18:O21" si="3">10^(K18/10)</f>
        <v>2964831389.5243416</v>
      </c>
    </row>
    <row r="19" spans="1:15">
      <c r="A19" s="10">
        <f t="shared" si="0"/>
        <v>7046930.6896714866</v>
      </c>
      <c r="B19" s="10">
        <f t="shared" si="1"/>
        <v>1874994508.0674231</v>
      </c>
      <c r="C19" s="20" t="s">
        <v>3</v>
      </c>
      <c r="D19" s="21">
        <v>68.48</v>
      </c>
      <c r="E19" s="21">
        <v>92.73</v>
      </c>
      <c r="F19" s="24"/>
      <c r="G19" s="24"/>
      <c r="H19" s="10"/>
      <c r="I19" s="20" t="s">
        <v>3</v>
      </c>
      <c r="J19" s="21">
        <v>69.930000000000007</v>
      </c>
      <c r="K19" s="21">
        <v>95.21</v>
      </c>
      <c r="L19" s="24"/>
      <c r="M19" s="24"/>
      <c r="N19" s="10">
        <f t="shared" si="2"/>
        <v>9840111.0576113649</v>
      </c>
      <c r="O19" s="10">
        <f t="shared" si="3"/>
        <v>3318944575.5260992</v>
      </c>
    </row>
    <row r="20" spans="1:15">
      <c r="A20" s="10">
        <f t="shared" si="0"/>
        <v>6823386.9414167181</v>
      </c>
      <c r="B20" s="10">
        <f t="shared" si="1"/>
        <v>1931968317.0169256</v>
      </c>
      <c r="C20" s="20" t="s">
        <v>4</v>
      </c>
      <c r="D20" s="21">
        <v>68.34</v>
      </c>
      <c r="E20" s="21">
        <v>92.86</v>
      </c>
      <c r="F20" s="24"/>
      <c r="G20" s="24"/>
      <c r="H20" s="10"/>
      <c r="I20" s="20" t="s">
        <v>4</v>
      </c>
      <c r="J20" s="21">
        <v>68.66</v>
      </c>
      <c r="K20" s="21">
        <v>94.74</v>
      </c>
      <c r="L20" s="24"/>
      <c r="M20" s="24"/>
      <c r="N20" s="10">
        <f t="shared" si="2"/>
        <v>7345138.6815711558</v>
      </c>
      <c r="O20" s="10">
        <f t="shared" si="3"/>
        <v>2978516429.429193</v>
      </c>
    </row>
    <row r="21" spans="1:15">
      <c r="A21" s="10">
        <f t="shared" si="0"/>
        <v>8790225.1683088634</v>
      </c>
      <c r="B21" s="10">
        <f t="shared" si="1"/>
        <v>4216965034.2858243</v>
      </c>
      <c r="C21" s="20" t="s">
        <v>5</v>
      </c>
      <c r="D21" s="21">
        <v>69.44</v>
      </c>
      <c r="E21" s="21">
        <v>96.25</v>
      </c>
      <c r="F21" s="25"/>
      <c r="G21" s="25"/>
      <c r="H21" s="10"/>
      <c r="I21" s="20" t="s">
        <v>5</v>
      </c>
      <c r="J21" s="21">
        <v>68.42</v>
      </c>
      <c r="K21" s="21">
        <v>95.53</v>
      </c>
      <c r="L21" s="25"/>
      <c r="M21" s="25"/>
      <c r="N21" s="10">
        <f t="shared" si="2"/>
        <v>6950243.1758879926</v>
      </c>
      <c r="O21" s="10">
        <f t="shared" si="3"/>
        <v>3572728381.5193005</v>
      </c>
    </row>
    <row r="22" spans="1:1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ht="15.75" thickBo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ht="15.75" thickBot="1">
      <c r="A24" s="10"/>
      <c r="B24" s="10"/>
      <c r="C24" s="10"/>
      <c r="D24" s="10"/>
      <c r="E24" s="10"/>
      <c r="F24" s="11" t="s">
        <v>13</v>
      </c>
      <c r="G24" s="12"/>
      <c r="H24" s="12"/>
      <c r="I24" s="12"/>
      <c r="J24" s="13"/>
      <c r="K24" s="10"/>
      <c r="L24" s="10"/>
      <c r="M24" s="10"/>
      <c r="N24" s="10"/>
      <c r="O24" s="10"/>
    </row>
    <row r="25" spans="1:15">
      <c r="A25" s="10"/>
      <c r="B25" s="10"/>
      <c r="C25" s="10"/>
      <c r="D25" s="10"/>
      <c r="E25" s="10"/>
      <c r="F25" s="14"/>
      <c r="G25" s="14"/>
      <c r="H25" s="14"/>
      <c r="I25" s="14"/>
      <c r="J25" s="14"/>
      <c r="K25" s="10"/>
      <c r="L25" s="10"/>
      <c r="M25" s="10"/>
      <c r="N25" s="10"/>
      <c r="O25" s="10"/>
    </row>
    <row r="26" spans="1:15">
      <c r="A26" s="10"/>
      <c r="B26" s="10"/>
      <c r="C26" s="10"/>
      <c r="D26" s="10"/>
      <c r="E26" s="10"/>
      <c r="F26" s="10"/>
      <c r="G26" s="16" t="s">
        <v>0</v>
      </c>
      <c r="H26" s="17" t="s">
        <v>6</v>
      </c>
      <c r="I26" s="18" t="s">
        <v>7</v>
      </c>
      <c r="J26" s="19" t="s">
        <v>8</v>
      </c>
      <c r="K26" s="10"/>
      <c r="L26" s="10"/>
      <c r="M26" s="10"/>
      <c r="N26" s="10"/>
      <c r="O26" s="10"/>
    </row>
    <row r="27" spans="1:15">
      <c r="A27" s="10"/>
      <c r="B27" s="10"/>
      <c r="C27" s="10"/>
      <c r="D27" s="10"/>
      <c r="E27" s="10"/>
      <c r="F27" s="20" t="s">
        <v>1</v>
      </c>
      <c r="G27" s="21">
        <v>69.19</v>
      </c>
      <c r="H27" s="22">
        <v>90</v>
      </c>
      <c r="I27" s="23">
        <f>10*LOG10((SUM(F34:F38))/5)</f>
        <v>69.571653198887176</v>
      </c>
      <c r="J27" s="23">
        <f>10*LOG10((SUM(G34:G38))/5)</f>
        <v>92.222448777451916</v>
      </c>
      <c r="K27" s="10"/>
      <c r="L27" s="10"/>
      <c r="M27" s="10"/>
      <c r="N27" s="10"/>
      <c r="O27" s="10"/>
    </row>
    <row r="28" spans="1:15">
      <c r="A28" s="10"/>
      <c r="B28" s="10"/>
      <c r="C28" s="10"/>
      <c r="D28" s="10"/>
      <c r="E28" s="10"/>
      <c r="F28" s="20" t="s">
        <v>2</v>
      </c>
      <c r="G28" s="21">
        <v>69.83</v>
      </c>
      <c r="H28" s="21">
        <v>92.91</v>
      </c>
      <c r="I28" s="24"/>
      <c r="J28" s="24"/>
      <c r="K28" s="10"/>
      <c r="L28" s="10"/>
      <c r="M28" s="10"/>
      <c r="N28" s="10"/>
      <c r="O28" s="10"/>
    </row>
    <row r="29" spans="1:15">
      <c r="A29" s="10"/>
      <c r="B29" s="10"/>
      <c r="C29" s="10"/>
      <c r="D29" s="10"/>
      <c r="E29" s="10"/>
      <c r="F29" s="20" t="s">
        <v>3</v>
      </c>
      <c r="G29" s="21">
        <v>69.290000000000006</v>
      </c>
      <c r="H29" s="21">
        <v>91.22</v>
      </c>
      <c r="I29" s="24"/>
      <c r="J29" s="24"/>
      <c r="K29" s="10"/>
      <c r="L29" s="10"/>
      <c r="M29" s="10"/>
      <c r="N29" s="10"/>
      <c r="O29" s="10"/>
    </row>
    <row r="30" spans="1:15">
      <c r="A30" s="10"/>
      <c r="B30" s="10"/>
      <c r="C30" s="10"/>
      <c r="D30" s="10"/>
      <c r="E30" s="10"/>
      <c r="F30" s="20" t="s">
        <v>4</v>
      </c>
      <c r="G30" s="21">
        <v>69.930000000000007</v>
      </c>
      <c r="H30" s="21">
        <v>94.11</v>
      </c>
      <c r="I30" s="24"/>
      <c r="J30" s="24"/>
      <c r="K30" s="10"/>
      <c r="L30" s="10"/>
      <c r="M30" s="10"/>
      <c r="N30" s="10"/>
      <c r="O30" s="10"/>
    </row>
    <row r="31" spans="1:15">
      <c r="A31" s="10"/>
      <c r="B31" s="10"/>
      <c r="C31" s="10"/>
      <c r="D31" s="10"/>
      <c r="E31" s="10"/>
      <c r="F31" s="20" t="s">
        <v>5</v>
      </c>
      <c r="G31" s="21">
        <v>69.569999999999993</v>
      </c>
      <c r="H31" s="21">
        <v>91.72</v>
      </c>
      <c r="I31" s="25"/>
      <c r="J31" s="25"/>
      <c r="K31" s="10"/>
      <c r="L31" s="10"/>
      <c r="M31" s="10"/>
      <c r="N31" s="10"/>
      <c r="O31" s="10"/>
    </row>
    <row r="32" spans="1:1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>
      <c r="A33" s="10"/>
      <c r="B33" s="10"/>
      <c r="C33" s="10"/>
      <c r="D33" s="10"/>
      <c r="E33" s="10"/>
      <c r="F33" s="15" t="s">
        <v>9</v>
      </c>
      <c r="G33" s="15" t="s">
        <v>10</v>
      </c>
      <c r="H33" s="10"/>
      <c r="I33" s="10"/>
      <c r="J33" s="10"/>
      <c r="K33" s="10"/>
      <c r="L33" s="10"/>
      <c r="M33" s="10"/>
      <c r="N33" s="10"/>
      <c r="O33" s="10"/>
    </row>
    <row r="34" spans="1:15">
      <c r="A34" s="10"/>
      <c r="B34" s="10"/>
      <c r="C34" s="10"/>
      <c r="D34" s="10"/>
      <c r="E34" s="10"/>
      <c r="F34" s="10">
        <f>10^(G27/10)</f>
        <v>8298507.6751442309</v>
      </c>
      <c r="G34" s="10">
        <f>10^(H27/10)</f>
        <v>1000000000</v>
      </c>
      <c r="H34" s="10"/>
      <c r="I34" s="10"/>
      <c r="J34" s="10"/>
      <c r="K34" s="10"/>
      <c r="L34" s="10"/>
      <c r="M34" s="10"/>
      <c r="N34" s="10"/>
      <c r="O34" s="10"/>
    </row>
    <row r="35" spans="1:15">
      <c r="A35" s="10"/>
      <c r="B35" s="10"/>
      <c r="C35" s="10"/>
      <c r="D35" s="10"/>
      <c r="E35" s="10"/>
      <c r="F35" s="10">
        <f t="shared" ref="F35:G38" si="4">10^(G28/10)</f>
        <v>9616122.7838366404</v>
      </c>
      <c r="G35" s="10">
        <f t="shared" si="4"/>
        <v>1954339455.775403</v>
      </c>
      <c r="H35" s="10"/>
      <c r="I35" s="10"/>
      <c r="J35" s="10"/>
      <c r="K35" s="10"/>
      <c r="L35" s="10"/>
      <c r="M35" s="10"/>
      <c r="N35" s="10"/>
      <c r="O35" s="10"/>
    </row>
    <row r="36" spans="1:15">
      <c r="A36" s="10"/>
      <c r="B36" s="10"/>
      <c r="C36" s="10"/>
      <c r="D36" s="10"/>
      <c r="E36" s="10"/>
      <c r="F36" s="10">
        <f t="shared" si="4"/>
        <v>8491804.7503631581</v>
      </c>
      <c r="G36" s="10">
        <f t="shared" si="4"/>
        <v>1324341535.1946688</v>
      </c>
      <c r="H36" s="10"/>
      <c r="I36" s="10"/>
      <c r="J36" s="10"/>
      <c r="K36" s="10"/>
      <c r="L36" s="10"/>
      <c r="M36" s="10"/>
      <c r="N36" s="10"/>
      <c r="O36" s="10"/>
    </row>
    <row r="37" spans="1:15">
      <c r="A37" s="10"/>
      <c r="B37" s="10"/>
      <c r="C37" s="10"/>
      <c r="D37" s="10"/>
      <c r="E37" s="10"/>
      <c r="F37" s="10">
        <f t="shared" si="4"/>
        <v>9840111.0576113649</v>
      </c>
      <c r="G37" s="10">
        <f t="shared" si="4"/>
        <v>2576321157.0025744</v>
      </c>
      <c r="H37" s="10"/>
      <c r="I37" s="10"/>
      <c r="J37" s="10"/>
      <c r="K37" s="10"/>
      <c r="L37" s="10"/>
      <c r="M37" s="10"/>
      <c r="N37" s="10"/>
      <c r="O37" s="10"/>
    </row>
    <row r="38" spans="1:15">
      <c r="A38" s="10"/>
      <c r="B38" s="10"/>
      <c r="C38" s="10"/>
      <c r="D38" s="10"/>
      <c r="E38" s="10"/>
      <c r="F38" s="10">
        <f t="shared" si="4"/>
        <v>9057326.0089819916</v>
      </c>
      <c r="G38" s="10">
        <f t="shared" si="4"/>
        <v>1485935642.2870109</v>
      </c>
      <c r="H38" s="10"/>
      <c r="I38" s="10"/>
      <c r="J38" s="10"/>
      <c r="K38" s="10"/>
      <c r="L38" s="10"/>
      <c r="M38" s="10"/>
      <c r="N38" s="10"/>
      <c r="O38" s="10"/>
    </row>
    <row r="39" spans="1:1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</sheetData>
  <mergeCells count="9">
    <mergeCell ref="F24:J24"/>
    <mergeCell ref="I27:I31"/>
    <mergeCell ref="J27:J31"/>
    <mergeCell ref="C14:G14"/>
    <mergeCell ref="F17:F21"/>
    <mergeCell ref="G17:G21"/>
    <mergeCell ref="I14:M14"/>
    <mergeCell ref="L17:L21"/>
    <mergeCell ref="M17:M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2013-08-08T17:05:17Z</dcterms:created>
  <dcterms:modified xsi:type="dcterms:W3CDTF">2013-08-10T16:07:34Z</dcterms:modified>
</cp:coreProperties>
</file>